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Acerage ECF's\"/>
    </mc:Choice>
  </mc:AlternateContent>
  <xr:revisionPtr revIDLastSave="0" documentId="13_ncr:1_{66089A68-B085-4802-A903-621E27C03C14}" xr6:coauthVersionLast="47" xr6:coauthVersionMax="47" xr10:uidLastSave="{00000000-0000-0000-0000-000000000000}"/>
  <bookViews>
    <workbookView xWindow="-120" yWindow="-120" windowWidth="29040" windowHeight="15840" xr2:uid="{1B21B47B-DE5B-4FB3-A552-9620E59FD5BD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L19" i="2"/>
  <c r="N19" i="2" s="1"/>
  <c r="I20" i="2"/>
  <c r="L20" i="2"/>
  <c r="P20" i="2" s="1"/>
  <c r="I25" i="2"/>
  <c r="L25" i="2"/>
  <c r="N25" i="2" s="1"/>
  <c r="I23" i="2"/>
  <c r="L23" i="2"/>
  <c r="N23" i="2" s="1"/>
  <c r="I15" i="2"/>
  <c r="L15" i="2"/>
  <c r="N15" i="2" s="1"/>
  <c r="I18" i="2"/>
  <c r="L18" i="2"/>
  <c r="P18" i="2" s="1"/>
  <c r="I31" i="2"/>
  <c r="L31" i="2"/>
  <c r="N31" i="2" s="1"/>
  <c r="I32" i="2"/>
  <c r="L32" i="2"/>
  <c r="N32" i="2" s="1"/>
  <c r="I9" i="2"/>
  <c r="L9" i="2"/>
  <c r="P9" i="2" s="1"/>
  <c r="I12" i="2"/>
  <c r="L12" i="2"/>
  <c r="N12" i="2" s="1"/>
  <c r="I6" i="2"/>
  <c r="L6" i="2"/>
  <c r="N6" i="2" s="1"/>
  <c r="I11" i="2"/>
  <c r="L11" i="2"/>
  <c r="N11" i="2" s="1"/>
  <c r="I26" i="2"/>
  <c r="L26" i="2"/>
  <c r="N26" i="2" s="1"/>
  <c r="I29" i="2"/>
  <c r="L29" i="2"/>
  <c r="P29" i="2" s="1"/>
  <c r="I30" i="2"/>
  <c r="L30" i="2"/>
  <c r="N30" i="2" s="1"/>
  <c r="I5" i="2"/>
  <c r="L5" i="2"/>
  <c r="N5" i="2" s="1"/>
  <c r="I21" i="2"/>
  <c r="L21" i="2"/>
  <c r="N21" i="2" s="1"/>
  <c r="I13" i="2"/>
  <c r="L13" i="2"/>
  <c r="P13" i="2" s="1"/>
  <c r="I7" i="2"/>
  <c r="L7" i="2"/>
  <c r="N7" i="2" s="1"/>
  <c r="I8" i="2"/>
  <c r="L8" i="2"/>
  <c r="N8" i="2" s="1"/>
  <c r="I10" i="2"/>
  <c r="L10" i="2"/>
  <c r="N10" i="2" s="1"/>
  <c r="I14" i="2"/>
  <c r="L14" i="2"/>
  <c r="N14" i="2" s="1"/>
  <c r="I16" i="2"/>
  <c r="L16" i="2"/>
  <c r="N16" i="2" s="1"/>
  <c r="I17" i="2"/>
  <c r="L17" i="2"/>
  <c r="P17" i="2" s="1"/>
  <c r="I22" i="2"/>
  <c r="L22" i="2"/>
  <c r="P22" i="2" s="1"/>
  <c r="I24" i="2"/>
  <c r="L24" i="2"/>
  <c r="N24" i="2" s="1"/>
  <c r="I27" i="2"/>
  <c r="L27" i="2"/>
  <c r="P27" i="2" s="1"/>
  <c r="I28" i="2"/>
  <c r="L28" i="2"/>
  <c r="N28" i="2" s="1"/>
  <c r="I33" i="2"/>
  <c r="L33" i="2"/>
  <c r="I34" i="2"/>
  <c r="L34" i="2"/>
  <c r="N34" i="2" s="1"/>
  <c r="D35" i="2"/>
  <c r="G35" i="2"/>
  <c r="H35" i="2"/>
  <c r="J35" i="2"/>
  <c r="M35" i="2"/>
  <c r="N20" i="2" l="1"/>
  <c r="P19" i="2"/>
  <c r="P23" i="2"/>
  <c r="P25" i="2"/>
  <c r="N18" i="2"/>
  <c r="P31" i="2"/>
  <c r="P15" i="2"/>
  <c r="N9" i="2"/>
  <c r="P32" i="2"/>
  <c r="P12" i="2"/>
  <c r="P6" i="2"/>
  <c r="P11" i="2"/>
  <c r="P26" i="2"/>
  <c r="N29" i="2"/>
  <c r="P30" i="2"/>
  <c r="P5" i="2"/>
  <c r="N13" i="2"/>
  <c r="P21" i="2"/>
  <c r="P7" i="2"/>
  <c r="I37" i="2"/>
  <c r="P28" i="2"/>
  <c r="N22" i="2"/>
  <c r="P14" i="2"/>
  <c r="P34" i="2"/>
  <c r="P8" i="2"/>
  <c r="P16" i="2"/>
  <c r="P10" i="2"/>
  <c r="I36" i="2"/>
  <c r="N17" i="2"/>
  <c r="P24" i="2"/>
  <c r="L35" i="2"/>
  <c r="N36" i="2" s="1"/>
  <c r="N33" i="2"/>
  <c r="P33" i="2"/>
  <c r="N27" i="2"/>
  <c r="Q36" i="2" l="1"/>
  <c r="P35" i="2"/>
  <c r="N37" i="2"/>
  <c r="R19" i="2" s="1"/>
  <c r="R25" i="2" l="1"/>
  <c r="R20" i="2"/>
  <c r="R15" i="2"/>
  <c r="R23" i="2"/>
  <c r="R31" i="2"/>
  <c r="R18" i="2"/>
  <c r="R9" i="2"/>
  <c r="R32" i="2"/>
  <c r="R12" i="2"/>
  <c r="R11" i="2"/>
  <c r="R6" i="2"/>
  <c r="R26" i="2"/>
  <c r="R30" i="2"/>
  <c r="R29" i="2"/>
  <c r="R5" i="2"/>
  <c r="R21" i="2"/>
  <c r="R13" i="2"/>
  <c r="R7" i="2"/>
  <c r="R27" i="2"/>
  <c r="R35" i="2"/>
  <c r="R14" i="2"/>
  <c r="R10" i="2"/>
  <c r="R16" i="2"/>
  <c r="R34" i="2"/>
  <c r="R22" i="2"/>
  <c r="R17" i="2"/>
  <c r="R33" i="2"/>
  <c r="R24" i="2"/>
  <c r="R28" i="2"/>
  <c r="R8" i="2"/>
  <c r="Q37" i="2" l="1"/>
  <c r="S37" i="2" s="1"/>
</calcChain>
</file>

<file path=xl/sharedStrings.xml><?xml version="1.0" encoding="utf-8"?>
<sst xmlns="http://schemas.openxmlformats.org/spreadsheetml/2006/main" count="210" uniqueCount="103">
  <si>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</si>
  <si>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</si>
  <si>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</si>
  <si>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</si>
  <si>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</si>
  <si>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</si>
  <si>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</si>
  <si>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</si>
  <si>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</si>
  <si>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</si>
  <si>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</si>
  <si>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</si>
  <si>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</si>
  <si>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</si>
  <si>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</si>
  <si>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</si>
  <si>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</si>
  <si>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</si>
  <si>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Building Style</t>
  </si>
  <si>
    <t>WD</t>
  </si>
  <si>
    <t>NW1/4</t>
  </si>
  <si>
    <t>RANCH</t>
  </si>
  <si>
    <t>16-04-400-002</t>
  </si>
  <si>
    <t>9311 E MT MORRIS RD</t>
  </si>
  <si>
    <t>03-ARM'S LENGTH</t>
  </si>
  <si>
    <t>16-04-400-003</t>
  </si>
  <si>
    <t>9401 E MT MORRIS RD</t>
  </si>
  <si>
    <t>16-04-400-008</t>
  </si>
  <si>
    <t>8051 N STATE RD</t>
  </si>
  <si>
    <t>16-05-300-004</t>
  </si>
  <si>
    <t>8059 E MT MORRIS RD</t>
  </si>
  <si>
    <t>PTA</t>
  </si>
  <si>
    <t>16-05-400-025</t>
  </si>
  <si>
    <t>8049 N GALE RD</t>
  </si>
  <si>
    <t>16-05-501-010</t>
  </si>
  <si>
    <t>8518 N IRISH RD</t>
  </si>
  <si>
    <t>16-05-501-016</t>
  </si>
  <si>
    <t>8048 E FRANCES RD</t>
  </si>
  <si>
    <t>16-06-100-017</t>
  </si>
  <si>
    <t>8550 N VASSAR RD</t>
  </si>
  <si>
    <t>16-06-200-003</t>
  </si>
  <si>
    <t>7358 E FRANCES RD</t>
  </si>
  <si>
    <t>16-06-400-014</t>
  </si>
  <si>
    <t>7315 E MT MORRIS RD</t>
  </si>
  <si>
    <t>16-07-200-027</t>
  </si>
  <si>
    <t>7352 E MT MORRIS RD</t>
  </si>
  <si>
    <t>16-08-100-001</t>
  </si>
  <si>
    <t>7506 N IRISH RD</t>
  </si>
  <si>
    <t>LC</t>
  </si>
  <si>
    <t>16-08-200-010</t>
  </si>
  <si>
    <t>8492 E MT MORRIS RD</t>
  </si>
  <si>
    <t>TRI-LEVEL</t>
  </si>
  <si>
    <t>08-ESTATE</t>
  </si>
  <si>
    <t>16-08-300-002</t>
  </si>
  <si>
    <t>8238 TEACHOUT RD</t>
  </si>
  <si>
    <t>TWO-STORY</t>
  </si>
  <si>
    <t>16-08-400-012</t>
  </si>
  <si>
    <t>8293 TEACHOUT RD</t>
  </si>
  <si>
    <t>16-08-551-004</t>
  </si>
  <si>
    <t>7272 N IRISH RD</t>
  </si>
  <si>
    <t>08551</t>
  </si>
  <si>
    <t>16-08-551-009</t>
  </si>
  <si>
    <t>7196 N IRISH RD</t>
  </si>
  <si>
    <t>16-09-100-004</t>
  </si>
  <si>
    <t>7324 N GALE RD</t>
  </si>
  <si>
    <t>16-16-200-009</t>
  </si>
  <si>
    <t>6405 N STATE RD</t>
  </si>
  <si>
    <t>16-16-200-011</t>
  </si>
  <si>
    <t>6433 N STATE RD</t>
  </si>
  <si>
    <t>16-16-200-035</t>
  </si>
  <si>
    <t>9465 HUBBARD RD</t>
  </si>
  <si>
    <t>16-16-200-053</t>
  </si>
  <si>
    <t>9335 HUBBARD RD</t>
  </si>
  <si>
    <t>16-16-300-027</t>
  </si>
  <si>
    <t>9063 COUGHLIN DR</t>
  </si>
  <si>
    <t>16-16-400-006</t>
  </si>
  <si>
    <t>6185 N STATE RD</t>
  </si>
  <si>
    <t>ONE-HALF STORY</t>
  </si>
  <si>
    <t>16-16-400-034</t>
  </si>
  <si>
    <t>9341 E COLDWATER RD</t>
  </si>
  <si>
    <t>16-17-300-008</t>
  </si>
  <si>
    <t>8161 E COLDWATER RD</t>
  </si>
  <si>
    <t>16-17-300-010</t>
  </si>
  <si>
    <t>6030 COE DR</t>
  </si>
  <si>
    <t>16-18-300-005</t>
  </si>
  <si>
    <t>7025 E COLDWATER RD</t>
  </si>
  <si>
    <t>COLONIAL</t>
  </si>
  <si>
    <t>16-18-300-020</t>
  </si>
  <si>
    <t>6234 N VASSAR RD</t>
  </si>
  <si>
    <t>16-18-576-009</t>
  </si>
  <si>
    <t>6063 N IRISH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</si>
  <si>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</si>
  <si>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</si>
  <si>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</si>
  <si>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</si>
  <si>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</si>
  <si>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</si>
  <si>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</si>
  <si>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</si>
  <si>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</si>
  <si>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2023 ECF used in BS&amp;A =</t>
  </si>
  <si>
    <t>2023 Res ECF Analysis - NW 1/4, Irish Hills &amp; Trigale</t>
  </si>
  <si>
    <t>NW 1/4 includes Irish Meadows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</si>
</sst>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169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7B42-FC6A-46EA-AC6A-5577A571BA85}">
  <dimension ref="A1:BD40"/>
  <sheetViews>
    <sheetView tabSelected="1" topLeftCell="A7" workbookViewId="0">
      <selection activeCell="K41" sqref="K41"/>
    </sheetView>
  </sheetViews>
  <sheetFormatPr defaultRowHeight="15" x14ac:dyDescent="0.25"/>
  <cols>
    <col min="1" max="1" width="14.28515625" bestFit="1" customWidth="1"/>
    <col min="2" max="2" width="21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6.140625" bestFit="1" customWidth="1"/>
  </cols>
  <sheetData>
    <row r="1" spans="1:56" ht="15.75" x14ac:dyDescent="0.25">
      <c r="A1" s="49" t="s">
        <v>101</v>
      </c>
    </row>
    <row r="2" spans="1:56" x14ac:dyDescent="0.25">
      <c r="A2" t="s">
        <v>102</v>
      </c>
    </row>
    <row r="4" spans="1:56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 t="s">
        <v>18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x14ac:dyDescent="0.25">
      <c r="A5" t="s">
        <v>22</v>
      </c>
      <c r="B5" t="s">
        <v>23</v>
      </c>
      <c r="C5" s="17">
        <v>44014</v>
      </c>
      <c r="D5" s="7">
        <v>158000</v>
      </c>
      <c r="E5" t="s">
        <v>19</v>
      </c>
      <c r="F5" t="s">
        <v>24</v>
      </c>
      <c r="G5" s="7">
        <v>158000</v>
      </c>
      <c r="H5" s="7">
        <v>69700</v>
      </c>
      <c r="I5" s="12">
        <f>H5/G5*100</f>
        <v>44.11392405063291</v>
      </c>
      <c r="J5" s="7">
        <v>162614</v>
      </c>
      <c r="K5" s="7">
        <v>58917</v>
      </c>
      <c r="L5" s="7">
        <f>G5-K5</f>
        <v>99083</v>
      </c>
      <c r="M5" s="7">
        <v>120437.86563588851</v>
      </c>
      <c r="N5" s="22">
        <f>L5/M5</f>
        <v>0.82268977017203881</v>
      </c>
      <c r="O5" s="27">
        <v>1524</v>
      </c>
      <c r="P5" s="32">
        <f>L5/O5</f>
        <v>65.015091863517057</v>
      </c>
      <c r="Q5" s="37" t="s">
        <v>20</v>
      </c>
      <c r="R5" s="42">
        <f>ABS(N37-N5)*100</f>
        <v>10.553485594576095</v>
      </c>
      <c r="S5" t="s">
        <v>21</v>
      </c>
    </row>
    <row r="6" spans="1:56" x14ac:dyDescent="0.25">
      <c r="A6" t="s">
        <v>25</v>
      </c>
      <c r="B6" t="s">
        <v>26</v>
      </c>
      <c r="C6" s="17">
        <v>44645</v>
      </c>
      <c r="D6" s="7">
        <v>165000</v>
      </c>
      <c r="E6" t="s">
        <v>19</v>
      </c>
      <c r="F6" t="s">
        <v>24</v>
      </c>
      <c r="G6" s="7">
        <v>165000</v>
      </c>
      <c r="H6" s="7">
        <v>68300</v>
      </c>
      <c r="I6" s="12">
        <f>H6/G6*100</f>
        <v>41.393939393939391</v>
      </c>
      <c r="J6" s="7">
        <v>168330</v>
      </c>
      <c r="K6" s="7">
        <v>36482</v>
      </c>
      <c r="L6" s="7">
        <f>G6-K6</f>
        <v>128518</v>
      </c>
      <c r="M6" s="7">
        <v>153133.5625</v>
      </c>
      <c r="N6" s="22">
        <f>L6/M6</f>
        <v>0.83925429475984403</v>
      </c>
      <c r="O6" s="27">
        <v>1118</v>
      </c>
      <c r="P6" s="32">
        <f>L6/O6</f>
        <v>114.95348837209302</v>
      </c>
      <c r="Q6" s="37" t="s">
        <v>20</v>
      </c>
      <c r="R6" s="42">
        <f>ABS(N37-N6)*100</f>
        <v>8.8970331357955743</v>
      </c>
      <c r="S6" t="s">
        <v>21</v>
      </c>
    </row>
    <row r="7" spans="1:56" x14ac:dyDescent="0.25">
      <c r="A7" t="s">
        <v>27</v>
      </c>
      <c r="B7" t="s">
        <v>28</v>
      </c>
      <c r="C7" s="17">
        <v>44078</v>
      </c>
      <c r="D7" s="7">
        <v>180000</v>
      </c>
      <c r="E7" t="s">
        <v>19</v>
      </c>
      <c r="F7" t="s">
        <v>24</v>
      </c>
      <c r="G7" s="7">
        <v>180000</v>
      </c>
      <c r="H7" s="7">
        <v>81300</v>
      </c>
      <c r="I7" s="12">
        <f>H7/G7*100</f>
        <v>45.166666666666664</v>
      </c>
      <c r="J7" s="7">
        <v>194561</v>
      </c>
      <c r="K7" s="7">
        <v>45342</v>
      </c>
      <c r="L7" s="7">
        <f>G7-K7</f>
        <v>134658</v>
      </c>
      <c r="M7" s="7">
        <v>173308.93949622533</v>
      </c>
      <c r="N7" s="22">
        <f>L7/M7</f>
        <v>0.77698242451557353</v>
      </c>
      <c r="O7" s="27">
        <v>1172</v>
      </c>
      <c r="P7" s="32">
        <f>L7/O7</f>
        <v>114.89590443686006</v>
      </c>
      <c r="Q7" s="37" t="s">
        <v>20</v>
      </c>
      <c r="R7" s="42">
        <f>ABS(N37-N7)*100</f>
        <v>15.124220160222624</v>
      </c>
      <c r="S7" t="s">
        <v>21</v>
      </c>
    </row>
    <row r="8" spans="1:56" x14ac:dyDescent="0.25">
      <c r="A8" t="s">
        <v>29</v>
      </c>
      <c r="B8" t="s">
        <v>30</v>
      </c>
      <c r="C8" s="17">
        <v>44467</v>
      </c>
      <c r="D8" s="7">
        <v>160000</v>
      </c>
      <c r="E8" t="s">
        <v>19</v>
      </c>
      <c r="F8" t="s">
        <v>24</v>
      </c>
      <c r="G8" s="7">
        <v>160000</v>
      </c>
      <c r="H8" s="7">
        <v>57000</v>
      </c>
      <c r="I8" s="12">
        <f>H8/G8*100</f>
        <v>35.625</v>
      </c>
      <c r="J8" s="7">
        <v>141216</v>
      </c>
      <c r="K8" s="7">
        <v>40470</v>
      </c>
      <c r="L8" s="7">
        <f>G8-K8</f>
        <v>119530</v>
      </c>
      <c r="M8" s="7">
        <v>117010.453125</v>
      </c>
      <c r="N8" s="22">
        <f>L8/M8</f>
        <v>1.0215326648834393</v>
      </c>
      <c r="O8" s="27">
        <v>1312</v>
      </c>
      <c r="P8" s="32">
        <f>L8/O8</f>
        <v>91.105182926829272</v>
      </c>
      <c r="Q8" s="37" t="s">
        <v>20</v>
      </c>
      <c r="R8" s="42">
        <f>ABS(N37-N8)*100</f>
        <v>9.3308038765639534</v>
      </c>
      <c r="S8" t="s">
        <v>21</v>
      </c>
    </row>
    <row r="9" spans="1:56" x14ac:dyDescent="0.25">
      <c r="A9" t="s">
        <v>32</v>
      </c>
      <c r="B9" t="s">
        <v>33</v>
      </c>
      <c r="C9" s="17">
        <v>44446</v>
      </c>
      <c r="D9" s="7">
        <v>205000</v>
      </c>
      <c r="E9" t="s">
        <v>31</v>
      </c>
      <c r="F9" t="s">
        <v>24</v>
      </c>
      <c r="G9" s="7">
        <v>205000</v>
      </c>
      <c r="H9" s="7">
        <v>0</v>
      </c>
      <c r="I9" s="12">
        <f>H9/G9*100</f>
        <v>0</v>
      </c>
      <c r="J9" s="7">
        <v>181238</v>
      </c>
      <c r="K9" s="7">
        <v>62008</v>
      </c>
      <c r="L9" s="7">
        <f>G9-K9</f>
        <v>142992</v>
      </c>
      <c r="M9" s="7">
        <v>138478.515625</v>
      </c>
      <c r="N9" s="22">
        <f>L9/M9</f>
        <v>1.032593390784333</v>
      </c>
      <c r="O9" s="27">
        <v>1472</v>
      </c>
      <c r="P9" s="32">
        <f>L9/O9</f>
        <v>97.141304347826093</v>
      </c>
      <c r="Q9" s="37" t="s">
        <v>20</v>
      </c>
      <c r="R9" s="42">
        <f>ABS(N37-N9)*100</f>
        <v>10.436876466653322</v>
      </c>
      <c r="S9" t="s">
        <v>21</v>
      </c>
    </row>
    <row r="10" spans="1:56" x14ac:dyDescent="0.25">
      <c r="A10" t="s">
        <v>34</v>
      </c>
      <c r="B10" t="s">
        <v>35</v>
      </c>
      <c r="C10" s="17">
        <v>44154</v>
      </c>
      <c r="D10" s="7">
        <v>150000</v>
      </c>
      <c r="E10" t="s">
        <v>19</v>
      </c>
      <c r="F10" t="s">
        <v>24</v>
      </c>
      <c r="G10" s="7">
        <v>150000</v>
      </c>
      <c r="H10" s="7">
        <v>52100</v>
      </c>
      <c r="I10" s="12">
        <f>H10/G10*100</f>
        <v>34.733333333333334</v>
      </c>
      <c r="J10" s="7">
        <v>142646</v>
      </c>
      <c r="K10" s="7">
        <v>46639</v>
      </c>
      <c r="L10" s="7">
        <f>G10-K10</f>
        <v>103361</v>
      </c>
      <c r="M10" s="7">
        <v>111506.390625</v>
      </c>
      <c r="N10" s="22">
        <f>L10/M10</f>
        <v>0.92695135606717605</v>
      </c>
      <c r="O10" s="27">
        <v>1472</v>
      </c>
      <c r="P10" s="32">
        <f>L10/O10</f>
        <v>70.218070652173907</v>
      </c>
      <c r="Q10" s="37" t="s">
        <v>20</v>
      </c>
      <c r="R10" s="42">
        <f>ABS(N37-N10)*100</f>
        <v>0.12732700506237205</v>
      </c>
      <c r="S10" t="s">
        <v>21</v>
      </c>
    </row>
    <row r="11" spans="1:56" x14ac:dyDescent="0.25">
      <c r="A11" t="s">
        <v>36</v>
      </c>
      <c r="B11" t="s">
        <v>37</v>
      </c>
      <c r="C11" s="17">
        <v>44518</v>
      </c>
      <c r="D11" s="7">
        <v>145000</v>
      </c>
      <c r="E11" t="s">
        <v>19</v>
      </c>
      <c r="F11" t="s">
        <v>24</v>
      </c>
      <c r="G11" s="7">
        <v>145000</v>
      </c>
      <c r="H11" s="7">
        <v>60300</v>
      </c>
      <c r="I11" s="12">
        <f>H11/G11*100</f>
        <v>41.586206896551722</v>
      </c>
      <c r="J11" s="7">
        <v>147621</v>
      </c>
      <c r="K11" s="7">
        <v>22572</v>
      </c>
      <c r="L11" s="7">
        <f>G11-K11</f>
        <v>122428</v>
      </c>
      <c r="M11" s="7">
        <v>145236.93117559521</v>
      </c>
      <c r="N11" s="22">
        <f>L11/M11</f>
        <v>0.8429536413984221</v>
      </c>
      <c r="O11" s="27">
        <v>1234</v>
      </c>
      <c r="P11" s="32">
        <f>L11/O11</f>
        <v>99.212317666126424</v>
      </c>
      <c r="Q11" s="37" t="s">
        <v>20</v>
      </c>
      <c r="R11" s="42">
        <f>ABS(N37-N11)*100</f>
        <v>8.5270984719377658</v>
      </c>
      <c r="S11" t="s">
        <v>21</v>
      </c>
    </row>
    <row r="12" spans="1:56" x14ac:dyDescent="0.25">
      <c r="A12" t="s">
        <v>38</v>
      </c>
      <c r="B12" t="s">
        <v>39</v>
      </c>
      <c r="C12" s="17">
        <v>44169</v>
      </c>
      <c r="D12" s="7">
        <v>99000</v>
      </c>
      <c r="E12" t="s">
        <v>19</v>
      </c>
      <c r="F12" t="s">
        <v>24</v>
      </c>
      <c r="G12" s="7">
        <v>99000</v>
      </c>
      <c r="H12" s="7">
        <v>39000</v>
      </c>
      <c r="I12" s="12">
        <f>H12/G12*100</f>
        <v>39.393939393939391</v>
      </c>
      <c r="J12" s="7">
        <v>107307</v>
      </c>
      <c r="K12" s="7">
        <v>37152</v>
      </c>
      <c r="L12" s="7">
        <f>G12-K12</f>
        <v>61848</v>
      </c>
      <c r="M12" s="7">
        <v>81480.8359375</v>
      </c>
      <c r="N12" s="22">
        <f>L12/M12</f>
        <v>0.75904964999918023</v>
      </c>
      <c r="O12" s="27">
        <v>804</v>
      </c>
      <c r="P12" s="32">
        <f>L12/O12</f>
        <v>76.925373134328353</v>
      </c>
      <c r="Q12" s="37" t="s">
        <v>20</v>
      </c>
      <c r="R12" s="42">
        <f>ABS(N37-N12)*100</f>
        <v>16.917497611861954</v>
      </c>
      <c r="S12" t="s">
        <v>21</v>
      </c>
    </row>
    <row r="13" spans="1:56" x14ac:dyDescent="0.25">
      <c r="A13" t="s">
        <v>40</v>
      </c>
      <c r="B13" t="s">
        <v>41</v>
      </c>
      <c r="C13" s="17">
        <v>44125</v>
      </c>
      <c r="D13" s="7">
        <v>200900</v>
      </c>
      <c r="E13" t="s">
        <v>19</v>
      </c>
      <c r="F13" t="s">
        <v>24</v>
      </c>
      <c r="G13" s="7">
        <v>200900</v>
      </c>
      <c r="H13" s="7">
        <v>92300</v>
      </c>
      <c r="I13" s="12">
        <f>H13/G13*100</f>
        <v>45.943255350920857</v>
      </c>
      <c r="J13" s="7">
        <v>218614</v>
      </c>
      <c r="K13" s="7">
        <v>59440</v>
      </c>
      <c r="L13" s="7">
        <f>G13-K13</f>
        <v>141460</v>
      </c>
      <c r="M13" s="7">
        <v>184871.07955865271</v>
      </c>
      <c r="N13" s="22">
        <f>L13/M13</f>
        <v>0.76518187884070865</v>
      </c>
      <c r="O13" s="27">
        <v>1735</v>
      </c>
      <c r="P13" s="32">
        <f>L13/O13</f>
        <v>81.533141210374637</v>
      </c>
      <c r="Q13" s="37" t="s">
        <v>20</v>
      </c>
      <c r="R13" s="42">
        <f>ABS(N37-N13)*100</f>
        <v>16.30427472770911</v>
      </c>
      <c r="S13" t="s">
        <v>21</v>
      </c>
    </row>
    <row r="14" spans="1:56" x14ac:dyDescent="0.25">
      <c r="A14" t="s">
        <v>42</v>
      </c>
      <c r="B14" t="s">
        <v>43</v>
      </c>
      <c r="C14" s="17">
        <v>44645</v>
      </c>
      <c r="D14" s="7">
        <v>256000</v>
      </c>
      <c r="E14" t="s">
        <v>19</v>
      </c>
      <c r="F14" t="s">
        <v>24</v>
      </c>
      <c r="G14" s="7">
        <v>256000</v>
      </c>
      <c r="H14" s="7">
        <v>90200</v>
      </c>
      <c r="I14" s="12">
        <f>H14/G14*100</f>
        <v>35.234375</v>
      </c>
      <c r="J14" s="7">
        <v>222476</v>
      </c>
      <c r="K14" s="7">
        <v>41390</v>
      </c>
      <c r="L14" s="7">
        <f>G14-K14</f>
        <v>214610</v>
      </c>
      <c r="M14" s="7">
        <v>210320.5625</v>
      </c>
      <c r="N14" s="22">
        <f>L14/M14</f>
        <v>1.0203947604980375</v>
      </c>
      <c r="O14" s="27">
        <v>1305</v>
      </c>
      <c r="P14" s="32">
        <f>L14/O14</f>
        <v>164.45210727969348</v>
      </c>
      <c r="Q14" s="37" t="s">
        <v>20</v>
      </c>
      <c r="R14" s="42">
        <f>ABS(N37-N14)*100</f>
        <v>9.2170134380237698</v>
      </c>
      <c r="S14" t="s">
        <v>21</v>
      </c>
    </row>
    <row r="15" spans="1:56" x14ac:dyDescent="0.25">
      <c r="A15" t="s">
        <v>44</v>
      </c>
      <c r="B15" t="s">
        <v>45</v>
      </c>
      <c r="C15" s="17">
        <v>43973</v>
      </c>
      <c r="D15" s="7">
        <v>274000</v>
      </c>
      <c r="E15" t="s">
        <v>19</v>
      </c>
      <c r="F15" t="s">
        <v>24</v>
      </c>
      <c r="G15" s="7">
        <v>274000</v>
      </c>
      <c r="H15" s="7">
        <v>111700</v>
      </c>
      <c r="I15" s="12">
        <f>H15/G15*100</f>
        <v>40.76642335766423</v>
      </c>
      <c r="J15" s="7">
        <v>263477</v>
      </c>
      <c r="K15" s="7">
        <v>92454</v>
      </c>
      <c r="L15" s="7">
        <f>G15-K15</f>
        <v>181546</v>
      </c>
      <c r="M15" s="7">
        <v>198632.99052700351</v>
      </c>
      <c r="N15" s="22">
        <f>L15/M15</f>
        <v>0.91397707660913163</v>
      </c>
      <c r="O15" s="27">
        <v>2100</v>
      </c>
      <c r="P15" s="32">
        <f>L15/O15</f>
        <v>86.450476190476195</v>
      </c>
      <c r="Q15" s="37" t="s">
        <v>20</v>
      </c>
      <c r="R15" s="42">
        <f>ABS(N37-N15)*100</f>
        <v>1.4247549508668134</v>
      </c>
      <c r="S15" t="s">
        <v>21</v>
      </c>
    </row>
    <row r="16" spans="1:56" x14ac:dyDescent="0.25">
      <c r="A16" t="s">
        <v>46</v>
      </c>
      <c r="B16" t="s">
        <v>47</v>
      </c>
      <c r="C16" s="17">
        <v>44204</v>
      </c>
      <c r="D16" s="7">
        <v>85260</v>
      </c>
      <c r="E16" t="s">
        <v>48</v>
      </c>
      <c r="F16" t="s">
        <v>24</v>
      </c>
      <c r="G16" s="7">
        <v>85260</v>
      </c>
      <c r="H16" s="7">
        <v>27600</v>
      </c>
      <c r="I16" s="12">
        <f>H16/G16*100</f>
        <v>32.371569317382125</v>
      </c>
      <c r="J16" s="7">
        <v>78075</v>
      </c>
      <c r="K16" s="7">
        <v>22139</v>
      </c>
      <c r="L16" s="7">
        <f>G16-K16</f>
        <v>63121</v>
      </c>
      <c r="M16" s="7">
        <v>64966.31640625</v>
      </c>
      <c r="N16" s="22">
        <f>L16/M16</f>
        <v>0.97159579750973113</v>
      </c>
      <c r="O16" s="27">
        <v>1184</v>
      </c>
      <c r="P16" s="32">
        <f>L16/O16</f>
        <v>53.311655405405403</v>
      </c>
      <c r="Q16" s="37" t="s">
        <v>20</v>
      </c>
      <c r="R16" s="42">
        <f>ABS(N37-N16)*100</f>
        <v>4.3371171391931362</v>
      </c>
      <c r="S16" t="s">
        <v>21</v>
      </c>
    </row>
    <row r="17" spans="1:19" x14ac:dyDescent="0.25">
      <c r="A17" t="s">
        <v>49</v>
      </c>
      <c r="B17" t="s">
        <v>50</v>
      </c>
      <c r="C17" s="17">
        <v>44225</v>
      </c>
      <c r="D17" s="7">
        <v>160000</v>
      </c>
      <c r="E17" t="s">
        <v>19</v>
      </c>
      <c r="F17" t="s">
        <v>24</v>
      </c>
      <c r="G17" s="7">
        <v>160000</v>
      </c>
      <c r="H17" s="7">
        <v>63800</v>
      </c>
      <c r="I17" s="12">
        <f>H17/G17*100</f>
        <v>39.875</v>
      </c>
      <c r="J17" s="7">
        <v>161292</v>
      </c>
      <c r="K17" s="7">
        <v>22737</v>
      </c>
      <c r="L17" s="7">
        <f>G17-K17</f>
        <v>137263</v>
      </c>
      <c r="M17" s="7">
        <v>160923.33725319401</v>
      </c>
      <c r="N17" s="22">
        <f>L17/M17</f>
        <v>0.85297137346855267</v>
      </c>
      <c r="O17" s="27">
        <v>1532</v>
      </c>
      <c r="P17" s="32">
        <f>L17/O17</f>
        <v>89.597258485639685</v>
      </c>
      <c r="Q17" s="37" t="s">
        <v>20</v>
      </c>
      <c r="R17" s="42">
        <f>ABS(N37-N17)*100</f>
        <v>7.5253252649247093</v>
      </c>
      <c r="S17" t="s">
        <v>51</v>
      </c>
    </row>
    <row r="18" spans="1:19" x14ac:dyDescent="0.25">
      <c r="A18" t="s">
        <v>53</v>
      </c>
      <c r="B18" t="s">
        <v>54</v>
      </c>
      <c r="C18" s="17">
        <v>44196</v>
      </c>
      <c r="D18" s="7">
        <v>169900</v>
      </c>
      <c r="E18" t="s">
        <v>19</v>
      </c>
      <c r="F18" t="s">
        <v>24</v>
      </c>
      <c r="G18" s="7">
        <v>169900</v>
      </c>
      <c r="H18" s="7">
        <v>87800</v>
      </c>
      <c r="I18" s="12">
        <f>H18/G18*100</f>
        <v>51.677457327839903</v>
      </c>
      <c r="J18" s="7">
        <v>220523</v>
      </c>
      <c r="K18" s="7">
        <v>33000</v>
      </c>
      <c r="L18" s="7">
        <f>G18-K18</f>
        <v>136900</v>
      </c>
      <c r="M18" s="7">
        <v>217796.75524462835</v>
      </c>
      <c r="N18" s="22">
        <f>L18/M18</f>
        <v>0.62856767469393438</v>
      </c>
      <c r="O18" s="27">
        <v>2548</v>
      </c>
      <c r="P18" s="32">
        <f>L18/O18</f>
        <v>53.728414442700156</v>
      </c>
      <c r="Q18" s="37" t="s">
        <v>20</v>
      </c>
      <c r="R18" s="42">
        <f>ABS(N37-N18)*100</f>
        <v>29.96569514238654</v>
      </c>
      <c r="S18" t="s">
        <v>55</v>
      </c>
    </row>
    <row r="19" spans="1:19" x14ac:dyDescent="0.25">
      <c r="A19" t="s">
        <v>56</v>
      </c>
      <c r="B19" t="s">
        <v>57</v>
      </c>
      <c r="C19" s="17">
        <v>44225</v>
      </c>
      <c r="D19" s="7">
        <v>135000</v>
      </c>
      <c r="E19" t="s">
        <v>19</v>
      </c>
      <c r="F19" t="s">
        <v>24</v>
      </c>
      <c r="G19" s="7">
        <v>135000</v>
      </c>
      <c r="H19" s="7">
        <v>43500</v>
      </c>
      <c r="I19" s="12">
        <f>H19/G19*100</f>
        <v>32.222222222222221</v>
      </c>
      <c r="J19" s="7">
        <v>109436</v>
      </c>
      <c r="K19" s="7">
        <v>33285</v>
      </c>
      <c r="L19" s="7">
        <f>G19-K19</f>
        <v>101715</v>
      </c>
      <c r="M19" s="7">
        <v>76151</v>
      </c>
      <c r="N19" s="22">
        <f>L19/M19</f>
        <v>1.335701435306168</v>
      </c>
      <c r="O19" s="27">
        <v>1680</v>
      </c>
      <c r="P19" s="32">
        <f>L19/O19</f>
        <v>60.544642857142854</v>
      </c>
      <c r="Q19" s="37" t="s">
        <v>20</v>
      </c>
      <c r="R19" s="42">
        <f>ABS(N37-N19)*100</f>
        <v>40.747680918836828</v>
      </c>
      <c r="S19" t="s">
        <v>21</v>
      </c>
    </row>
    <row r="20" spans="1:19" x14ac:dyDescent="0.25">
      <c r="A20" t="s">
        <v>58</v>
      </c>
      <c r="B20" t="s">
        <v>59</v>
      </c>
      <c r="C20" s="17">
        <v>44354</v>
      </c>
      <c r="D20" s="7">
        <v>200000</v>
      </c>
      <c r="E20" t="s">
        <v>19</v>
      </c>
      <c r="F20" t="s">
        <v>52</v>
      </c>
      <c r="G20" s="7">
        <v>200000</v>
      </c>
      <c r="H20" s="7">
        <v>68100</v>
      </c>
      <c r="I20" s="12">
        <f>H20/G20*100</f>
        <v>34.050000000000004</v>
      </c>
      <c r="J20" s="7">
        <v>177218</v>
      </c>
      <c r="K20" s="7">
        <v>43615</v>
      </c>
      <c r="L20" s="7">
        <f>G20-K20</f>
        <v>156385</v>
      </c>
      <c r="M20" s="7">
        <v>155171.890625</v>
      </c>
      <c r="N20" s="22">
        <f>L20/M20</f>
        <v>1.0078178423302948</v>
      </c>
      <c r="O20" s="27">
        <v>1276</v>
      </c>
      <c r="P20" s="32">
        <f>L20/O20</f>
        <v>122.55877742946709</v>
      </c>
      <c r="Q20" s="37" t="s">
        <v>60</v>
      </c>
      <c r="R20" s="42">
        <f>ABS(N37-N20)*100</f>
        <v>7.9593216212495044</v>
      </c>
      <c r="S20" t="s">
        <v>21</v>
      </c>
    </row>
    <row r="21" spans="1:19" x14ac:dyDescent="0.25">
      <c r="A21" t="s">
        <v>61</v>
      </c>
      <c r="B21" t="s">
        <v>62</v>
      </c>
      <c r="C21" s="17">
        <v>44105</v>
      </c>
      <c r="D21" s="7">
        <v>226000</v>
      </c>
      <c r="E21" t="s">
        <v>19</v>
      </c>
      <c r="F21" t="s">
        <v>24</v>
      </c>
      <c r="G21" s="7">
        <v>226000</v>
      </c>
      <c r="H21" s="7">
        <v>95900</v>
      </c>
      <c r="I21" s="12">
        <f>H21/G21*100</f>
        <v>42.43362831858407</v>
      </c>
      <c r="J21" s="7">
        <v>234308</v>
      </c>
      <c r="K21" s="7">
        <v>43615</v>
      </c>
      <c r="L21" s="7">
        <f>G21-K21</f>
        <v>182385</v>
      </c>
      <c r="M21" s="7">
        <v>221478.515625</v>
      </c>
      <c r="N21" s="22">
        <f>L21/M21</f>
        <v>0.82348845207545174</v>
      </c>
      <c r="O21" s="27">
        <v>2035</v>
      </c>
      <c r="P21" s="32">
        <f>L21/O21</f>
        <v>89.624078624078621</v>
      </c>
      <c r="Q21" s="37" t="s">
        <v>60</v>
      </c>
      <c r="R21" s="42">
        <f>ABS(N37-N21)*100</f>
        <v>10.473617404234803</v>
      </c>
      <c r="S21" t="s">
        <v>21</v>
      </c>
    </row>
    <row r="22" spans="1:19" x14ac:dyDescent="0.25">
      <c r="A22" t="s">
        <v>63</v>
      </c>
      <c r="B22" t="s">
        <v>64</v>
      </c>
      <c r="C22" s="17">
        <v>44435</v>
      </c>
      <c r="D22" s="7">
        <v>290000</v>
      </c>
      <c r="E22" t="s">
        <v>19</v>
      </c>
      <c r="F22" t="s">
        <v>24</v>
      </c>
      <c r="G22" s="7">
        <v>290000</v>
      </c>
      <c r="H22" s="7">
        <v>86200</v>
      </c>
      <c r="I22" s="12">
        <f>H22/G22*100</f>
        <v>29.724137931034484</v>
      </c>
      <c r="J22" s="7">
        <v>202733</v>
      </c>
      <c r="K22" s="7">
        <v>54888</v>
      </c>
      <c r="L22" s="7">
        <f>G22-K22</f>
        <v>235112</v>
      </c>
      <c r="M22" s="7">
        <v>171713.12870209059</v>
      </c>
      <c r="N22" s="22">
        <f>L22/M22</f>
        <v>1.3692138846756541</v>
      </c>
      <c r="O22" s="27">
        <v>1714</v>
      </c>
      <c r="P22" s="32">
        <f>L22/O22</f>
        <v>137.17152858809803</v>
      </c>
      <c r="Q22" s="37" t="s">
        <v>20</v>
      </c>
      <c r="R22" s="42">
        <f>ABS(N37-N22)*100</f>
        <v>44.098925855785431</v>
      </c>
      <c r="S22" t="s">
        <v>21</v>
      </c>
    </row>
    <row r="23" spans="1:19" x14ac:dyDescent="0.25">
      <c r="A23" t="s">
        <v>65</v>
      </c>
      <c r="B23" t="s">
        <v>66</v>
      </c>
      <c r="C23" s="17">
        <v>44133</v>
      </c>
      <c r="D23" s="7">
        <v>109000</v>
      </c>
      <c r="E23" t="s">
        <v>19</v>
      </c>
      <c r="F23" t="s">
        <v>24</v>
      </c>
      <c r="G23" s="7">
        <v>109000</v>
      </c>
      <c r="H23" s="7">
        <v>38500</v>
      </c>
      <c r="I23" s="12">
        <f>H23/G23*100</f>
        <v>35.321100917431195</v>
      </c>
      <c r="J23" s="7">
        <v>102675</v>
      </c>
      <c r="K23" s="7">
        <v>24222</v>
      </c>
      <c r="L23" s="7">
        <f>G23-K23</f>
        <v>84778</v>
      </c>
      <c r="M23" s="7">
        <v>91118.46875</v>
      </c>
      <c r="N23" s="22">
        <f>L23/M23</f>
        <v>0.93041510862747023</v>
      </c>
      <c r="O23" s="27">
        <v>957</v>
      </c>
      <c r="P23" s="32">
        <f>L23/O23</f>
        <v>88.587251828631139</v>
      </c>
      <c r="Q23" s="37" t="s">
        <v>20</v>
      </c>
      <c r="R23" s="42">
        <f>ABS(N37-N23)*100</f>
        <v>0.21904825096704661</v>
      </c>
      <c r="S23" t="s">
        <v>21</v>
      </c>
    </row>
    <row r="24" spans="1:19" x14ac:dyDescent="0.25">
      <c r="A24" t="s">
        <v>67</v>
      </c>
      <c r="B24" t="s">
        <v>68</v>
      </c>
      <c r="C24" s="17">
        <v>44610</v>
      </c>
      <c r="D24" s="7">
        <v>100000</v>
      </c>
      <c r="E24" t="s">
        <v>19</v>
      </c>
      <c r="F24" t="s">
        <v>24</v>
      </c>
      <c r="G24" s="7">
        <v>100000</v>
      </c>
      <c r="H24" s="7">
        <v>35200</v>
      </c>
      <c r="I24" s="12">
        <f>H24/G24*100</f>
        <v>35.199999999999996</v>
      </c>
      <c r="J24" s="7">
        <v>93553</v>
      </c>
      <c r="K24" s="7">
        <v>36990</v>
      </c>
      <c r="L24" s="7">
        <f>G24-K24</f>
        <v>63010</v>
      </c>
      <c r="M24" s="7">
        <v>65694.542982360625</v>
      </c>
      <c r="N24" s="22">
        <f>L24/M24</f>
        <v>0.95913598206959993</v>
      </c>
      <c r="O24" s="27">
        <v>852</v>
      </c>
      <c r="P24" s="32">
        <f>L24/O24</f>
        <v>73.955399061032864</v>
      </c>
      <c r="Q24" s="37" t="s">
        <v>20</v>
      </c>
      <c r="R24" s="42">
        <f>ABS(N37-N24)*100</f>
        <v>3.0911355951800168</v>
      </c>
      <c r="S24" t="s">
        <v>21</v>
      </c>
    </row>
    <row r="25" spans="1:19" x14ac:dyDescent="0.25">
      <c r="A25" t="s">
        <v>69</v>
      </c>
      <c r="B25" t="s">
        <v>70</v>
      </c>
      <c r="C25" s="17">
        <v>44260</v>
      </c>
      <c r="D25" s="7">
        <v>255000</v>
      </c>
      <c r="E25" t="s">
        <v>19</v>
      </c>
      <c r="F25" t="s">
        <v>24</v>
      </c>
      <c r="G25" s="7">
        <v>255000</v>
      </c>
      <c r="H25" s="7">
        <v>81000</v>
      </c>
      <c r="I25" s="12">
        <f>H25/G25*100</f>
        <v>31.764705882352938</v>
      </c>
      <c r="J25" s="7">
        <v>204991</v>
      </c>
      <c r="K25" s="7">
        <v>35850</v>
      </c>
      <c r="L25" s="7">
        <f>G25-K25</f>
        <v>219150</v>
      </c>
      <c r="M25" s="7">
        <v>196447.15042465157</v>
      </c>
      <c r="N25" s="22">
        <f>L25/M25</f>
        <v>1.1155672124857634</v>
      </c>
      <c r="O25" s="27">
        <v>2016</v>
      </c>
      <c r="P25" s="32">
        <f>L25/O25</f>
        <v>108.70535714285714</v>
      </c>
      <c r="Q25" s="37" t="s">
        <v>20</v>
      </c>
      <c r="R25" s="42">
        <f>ABS(N37-N25)*100</f>
        <v>18.734258636796362</v>
      </c>
      <c r="S25" t="s">
        <v>21</v>
      </c>
    </row>
    <row r="26" spans="1:19" x14ac:dyDescent="0.25">
      <c r="A26" t="s">
        <v>71</v>
      </c>
      <c r="B26" t="s">
        <v>72</v>
      </c>
      <c r="C26" s="17">
        <v>44008</v>
      </c>
      <c r="D26" s="7">
        <v>223000</v>
      </c>
      <c r="E26" t="s">
        <v>19</v>
      </c>
      <c r="F26" t="s">
        <v>24</v>
      </c>
      <c r="G26" s="7">
        <v>223000</v>
      </c>
      <c r="H26" s="7">
        <v>92600</v>
      </c>
      <c r="I26" s="12">
        <f>H26/G26*100</f>
        <v>41.52466367713005</v>
      </c>
      <c r="J26" s="7">
        <v>235406</v>
      </c>
      <c r="K26" s="7">
        <v>41235</v>
      </c>
      <c r="L26" s="7">
        <f>G26-K26</f>
        <v>181765</v>
      </c>
      <c r="M26" s="7">
        <v>225518.00312137051</v>
      </c>
      <c r="N26" s="22">
        <f>L26/M26</f>
        <v>0.80598886778088719</v>
      </c>
      <c r="O26" s="27">
        <v>1232</v>
      </c>
      <c r="P26" s="32">
        <f>L26/O26</f>
        <v>147.53652597402598</v>
      </c>
      <c r="Q26" s="37" t="s">
        <v>20</v>
      </c>
      <c r="R26" s="42">
        <f>ABS(N37-N26)*100</f>
        <v>12.223575833691259</v>
      </c>
      <c r="S26" t="s">
        <v>21</v>
      </c>
    </row>
    <row r="27" spans="1:19" x14ac:dyDescent="0.25">
      <c r="A27" t="s">
        <v>73</v>
      </c>
      <c r="B27" t="s">
        <v>74</v>
      </c>
      <c r="C27" s="17">
        <v>44484</v>
      </c>
      <c r="D27" s="7">
        <v>200000</v>
      </c>
      <c r="E27" t="s">
        <v>19</v>
      </c>
      <c r="F27" t="s">
        <v>24</v>
      </c>
      <c r="G27" s="7">
        <v>200000</v>
      </c>
      <c r="H27" s="7">
        <v>67600</v>
      </c>
      <c r="I27" s="12">
        <f>H27/G27*100</f>
        <v>33.800000000000004</v>
      </c>
      <c r="J27" s="7">
        <v>169732</v>
      </c>
      <c r="K27" s="7">
        <v>34853</v>
      </c>
      <c r="L27" s="7">
        <f>G27-K27</f>
        <v>165147</v>
      </c>
      <c r="M27" s="7">
        <v>156653.890625</v>
      </c>
      <c r="N27" s="22">
        <f>L27/M27</f>
        <v>1.0542157576879525</v>
      </c>
      <c r="O27" s="27">
        <v>1458</v>
      </c>
      <c r="P27" s="32">
        <f>L27/O27</f>
        <v>113.26954732510288</v>
      </c>
      <c r="Q27" s="37" t="s">
        <v>20</v>
      </c>
      <c r="R27" s="42">
        <f>ABS(N37-N27)*100</f>
        <v>12.599113157015275</v>
      </c>
      <c r="S27" t="s">
        <v>21</v>
      </c>
    </row>
    <row r="28" spans="1:19" x14ac:dyDescent="0.25">
      <c r="A28" t="s">
        <v>75</v>
      </c>
      <c r="B28" t="s">
        <v>76</v>
      </c>
      <c r="C28" s="17">
        <v>44284</v>
      </c>
      <c r="D28" s="7">
        <v>166000</v>
      </c>
      <c r="E28" t="s">
        <v>19</v>
      </c>
      <c r="F28" t="s">
        <v>24</v>
      </c>
      <c r="G28" s="7">
        <v>166000</v>
      </c>
      <c r="H28" s="7">
        <v>56800</v>
      </c>
      <c r="I28" s="12">
        <f>H28/G28*100</f>
        <v>34.216867469879517</v>
      </c>
      <c r="J28" s="7">
        <v>151107</v>
      </c>
      <c r="K28" s="7">
        <v>36563</v>
      </c>
      <c r="L28" s="7">
        <f>G28-K28</f>
        <v>129437</v>
      </c>
      <c r="M28" s="7">
        <v>133036</v>
      </c>
      <c r="N28" s="22">
        <f>L28/M28</f>
        <v>0.97294717219399263</v>
      </c>
      <c r="O28" s="27">
        <v>1576</v>
      </c>
      <c r="P28" s="32">
        <f>L28/O28</f>
        <v>82.130076142131983</v>
      </c>
      <c r="Q28" s="37" t="s">
        <v>20</v>
      </c>
      <c r="R28" s="42">
        <f>ABS(N37-N28)*100</f>
        <v>4.4722546076192859</v>
      </c>
      <c r="S28" t="s">
        <v>77</v>
      </c>
    </row>
    <row r="29" spans="1:19" x14ac:dyDescent="0.25">
      <c r="A29" t="s">
        <v>78</v>
      </c>
      <c r="B29" t="s">
        <v>79</v>
      </c>
      <c r="C29" s="17">
        <v>44004</v>
      </c>
      <c r="D29" s="7">
        <v>165000</v>
      </c>
      <c r="E29" t="s">
        <v>19</v>
      </c>
      <c r="F29" t="s">
        <v>24</v>
      </c>
      <c r="G29" s="7">
        <v>165000</v>
      </c>
      <c r="H29" s="7">
        <v>86900</v>
      </c>
      <c r="I29" s="12">
        <f>H29/G29*100</f>
        <v>52.666666666666664</v>
      </c>
      <c r="J29" s="7">
        <v>221239</v>
      </c>
      <c r="K29" s="7">
        <v>31251</v>
      </c>
      <c r="L29" s="7">
        <f>G29-K29</f>
        <v>133749</v>
      </c>
      <c r="M29" s="7">
        <v>220659.703125</v>
      </c>
      <c r="N29" s="22">
        <f>L29/M29</f>
        <v>0.6061324206723574</v>
      </c>
      <c r="O29" s="27">
        <v>2176</v>
      </c>
      <c r="P29" s="32">
        <f>L29/O29</f>
        <v>61.465533088235297</v>
      </c>
      <c r="Q29" s="37" t="s">
        <v>20</v>
      </c>
      <c r="R29" s="42">
        <f>ABS(N37-N29)*100</f>
        <v>32.209220544544237</v>
      </c>
      <c r="S29" t="s">
        <v>21</v>
      </c>
    </row>
    <row r="30" spans="1:19" x14ac:dyDescent="0.25">
      <c r="A30" t="s">
        <v>80</v>
      </c>
      <c r="B30" t="s">
        <v>81</v>
      </c>
      <c r="C30" s="17">
        <v>43955</v>
      </c>
      <c r="D30" s="7">
        <v>102000</v>
      </c>
      <c r="E30" t="s">
        <v>19</v>
      </c>
      <c r="F30" t="s">
        <v>24</v>
      </c>
      <c r="G30" s="7">
        <v>102000</v>
      </c>
      <c r="H30" s="7">
        <v>41800</v>
      </c>
      <c r="I30" s="12">
        <f>H30/G30*100</f>
        <v>40.980392156862742</v>
      </c>
      <c r="J30" s="7">
        <v>104491</v>
      </c>
      <c r="K30" s="7">
        <v>11882</v>
      </c>
      <c r="L30" s="7">
        <f>G30-K30</f>
        <v>90118</v>
      </c>
      <c r="M30" s="7">
        <v>107559.8125</v>
      </c>
      <c r="N30" s="22">
        <f>L30/M30</f>
        <v>0.83784080601665234</v>
      </c>
      <c r="O30" s="27">
        <v>1220</v>
      </c>
      <c r="P30" s="32">
        <f>L30/O30</f>
        <v>73.867213114754094</v>
      </c>
      <c r="Q30" s="37" t="s">
        <v>20</v>
      </c>
      <c r="R30" s="42">
        <f>ABS(N37-N30)*100</f>
        <v>9.0383820101147432</v>
      </c>
      <c r="S30" t="s">
        <v>21</v>
      </c>
    </row>
    <row r="31" spans="1:19" x14ac:dyDescent="0.25">
      <c r="A31" t="s">
        <v>82</v>
      </c>
      <c r="B31" t="s">
        <v>83</v>
      </c>
      <c r="C31" s="17">
        <v>44057</v>
      </c>
      <c r="D31" s="7">
        <v>78000</v>
      </c>
      <c r="E31" t="s">
        <v>19</v>
      </c>
      <c r="F31" t="s">
        <v>24</v>
      </c>
      <c r="G31" s="7">
        <v>78000</v>
      </c>
      <c r="H31" s="7">
        <v>19900</v>
      </c>
      <c r="I31" s="12">
        <f>H31/G31*100</f>
        <v>25.512820512820511</v>
      </c>
      <c r="J31" s="7">
        <v>54683</v>
      </c>
      <c r="K31" s="7">
        <v>17391</v>
      </c>
      <c r="L31" s="7">
        <f>G31-K31</f>
        <v>60609</v>
      </c>
      <c r="M31" s="7">
        <v>43312.42578125</v>
      </c>
      <c r="N31" s="22">
        <f>L31/M31</f>
        <v>1.3993443892084592</v>
      </c>
      <c r="O31" s="27">
        <v>676</v>
      </c>
      <c r="P31" s="32">
        <f>L31/O31</f>
        <v>89.658284023668642</v>
      </c>
      <c r="Q31" s="37" t="s">
        <v>20</v>
      </c>
      <c r="R31" s="42">
        <f>ABS(N37-N31)*100</f>
        <v>47.111976309065938</v>
      </c>
      <c r="S31" t="s">
        <v>21</v>
      </c>
    </row>
    <row r="32" spans="1:19" x14ac:dyDescent="0.25">
      <c r="A32" t="s">
        <v>84</v>
      </c>
      <c r="B32" t="s">
        <v>85</v>
      </c>
      <c r="C32" s="17">
        <v>43983</v>
      </c>
      <c r="D32" s="7">
        <v>129900</v>
      </c>
      <c r="E32" t="s">
        <v>19</v>
      </c>
      <c r="F32" t="s">
        <v>24</v>
      </c>
      <c r="G32" s="7">
        <v>129900</v>
      </c>
      <c r="H32" s="7">
        <v>45000</v>
      </c>
      <c r="I32" s="12">
        <f>H32/G32*100</f>
        <v>34.64203233256351</v>
      </c>
      <c r="J32" s="7">
        <v>118269</v>
      </c>
      <c r="K32" s="7">
        <v>24717</v>
      </c>
      <c r="L32" s="7">
        <f>G32-K32</f>
        <v>105183</v>
      </c>
      <c r="M32" s="7">
        <v>108655.0546875</v>
      </c>
      <c r="N32" s="22">
        <f>L32/M32</f>
        <v>0.9680451618428072</v>
      </c>
      <c r="O32" s="27">
        <v>1269</v>
      </c>
      <c r="P32" s="32">
        <f>L32/O32</f>
        <v>82.886524822695037</v>
      </c>
      <c r="Q32" s="37" t="s">
        <v>20</v>
      </c>
      <c r="R32" s="42">
        <f>ABS(N37-N32)*100</f>
        <v>3.9820535725007433</v>
      </c>
      <c r="S32" t="s">
        <v>86</v>
      </c>
    </row>
    <row r="33" spans="1:19" x14ac:dyDescent="0.25">
      <c r="A33" t="s">
        <v>87</v>
      </c>
      <c r="B33" t="s">
        <v>88</v>
      </c>
      <c r="C33" s="17">
        <v>44649</v>
      </c>
      <c r="D33" s="7">
        <v>189900</v>
      </c>
      <c r="E33" t="s">
        <v>19</v>
      </c>
      <c r="F33" t="s">
        <v>24</v>
      </c>
      <c r="G33" s="7">
        <v>189900</v>
      </c>
      <c r="H33" s="7">
        <v>87000</v>
      </c>
      <c r="I33" s="12">
        <f>H33/G33*100</f>
        <v>45.813586097946285</v>
      </c>
      <c r="J33" s="7">
        <v>210188</v>
      </c>
      <c r="K33" s="7">
        <v>23859</v>
      </c>
      <c r="L33" s="7">
        <f>G33-K33</f>
        <v>166041</v>
      </c>
      <c r="M33" s="7">
        <v>216409.98747822299</v>
      </c>
      <c r="N33" s="22">
        <f>L33/M33</f>
        <v>0.76725201981127811</v>
      </c>
      <c r="O33" s="27">
        <v>1555</v>
      </c>
      <c r="P33" s="32">
        <f>L33/O33</f>
        <v>106.77877813504823</v>
      </c>
      <c r="Q33" s="37" t="s">
        <v>20</v>
      </c>
      <c r="R33" s="42">
        <f>ABS(N37-N33)*100</f>
        <v>16.097260630652166</v>
      </c>
      <c r="S33" t="s">
        <v>21</v>
      </c>
    </row>
    <row r="34" spans="1:19" ht="15.75" thickBot="1" x14ac:dyDescent="0.3">
      <c r="A34" t="s">
        <v>89</v>
      </c>
      <c r="B34" t="s">
        <v>90</v>
      </c>
      <c r="C34" s="17">
        <v>44627</v>
      </c>
      <c r="D34" s="7">
        <v>75000</v>
      </c>
      <c r="E34" t="s">
        <v>19</v>
      </c>
      <c r="F34" t="s">
        <v>24</v>
      </c>
      <c r="G34" s="7">
        <v>75000</v>
      </c>
      <c r="H34" s="7">
        <v>42300</v>
      </c>
      <c r="I34" s="12">
        <f>H34/G34*100</f>
        <v>56.399999999999991</v>
      </c>
      <c r="J34" s="7">
        <v>101418</v>
      </c>
      <c r="K34" s="7">
        <v>7425</v>
      </c>
      <c r="L34" s="7">
        <f>G34-K34</f>
        <v>67575</v>
      </c>
      <c r="M34" s="7">
        <v>93993</v>
      </c>
      <c r="N34" s="22">
        <f>L34/M34</f>
        <v>0.71893651654910473</v>
      </c>
      <c r="O34" s="27">
        <v>1433</v>
      </c>
      <c r="P34" s="32">
        <f>L34/O34</f>
        <v>47.156315422191206</v>
      </c>
      <c r="Q34" s="37" t="s">
        <v>20</v>
      </c>
      <c r="R34" s="42">
        <f>ABS(N37-N34)*100</f>
        <v>20.928810956869505</v>
      </c>
    </row>
    <row r="35" spans="1:19" ht="15.75" thickTop="1" x14ac:dyDescent="0.25">
      <c r="A35" s="3"/>
      <c r="B35" s="3"/>
      <c r="C35" s="18" t="s">
        <v>91</v>
      </c>
      <c r="D35" s="8">
        <f>+SUM(D5:D34)</f>
        <v>5051860</v>
      </c>
      <c r="E35" s="3"/>
      <c r="F35" s="3"/>
      <c r="G35" s="8">
        <f>+SUM(G5:G34)</f>
        <v>5051860</v>
      </c>
      <c r="H35" s="8">
        <f>+SUM(H5:H34)</f>
        <v>1889400</v>
      </c>
      <c r="I35" s="13"/>
      <c r="J35" s="8">
        <f>+SUM(J5:J34)</f>
        <v>4901437</v>
      </c>
      <c r="K35" s="8"/>
      <c r="L35" s="8">
        <f>+SUM(L5:L34)</f>
        <v>3929477</v>
      </c>
      <c r="M35" s="8">
        <f>+SUM(M5:M34)</f>
        <v>4361677.1100373836</v>
      </c>
      <c r="N35" s="23"/>
      <c r="O35" s="28"/>
      <c r="P35" s="33">
        <f>AVERAGE(P5:P34)</f>
        <v>91.481187333106817</v>
      </c>
      <c r="Q35" s="38"/>
      <c r="R35" s="43">
        <f>ABS(N37-N36)*100</f>
        <v>2.7314975800671881</v>
      </c>
      <c r="S35" s="3"/>
    </row>
    <row r="36" spans="1:19" x14ac:dyDescent="0.25">
      <c r="A36" s="4"/>
      <c r="B36" s="4"/>
      <c r="C36" s="19"/>
      <c r="D36" s="9"/>
      <c r="E36" s="4"/>
      <c r="F36" s="4"/>
      <c r="G36" s="9"/>
      <c r="H36" s="9" t="s">
        <v>92</v>
      </c>
      <c r="I36" s="14">
        <f>H35/G35*100</f>
        <v>37.400086304846134</v>
      </c>
      <c r="J36" s="9"/>
      <c r="K36" s="9"/>
      <c r="L36" s="9"/>
      <c r="M36" s="9" t="s">
        <v>93</v>
      </c>
      <c r="N36" s="24">
        <f>L35/M35</f>
        <v>0.90090965031712789</v>
      </c>
      <c r="O36" s="29"/>
      <c r="P36" s="34" t="s">
        <v>94</v>
      </c>
      <c r="Q36" s="39">
        <f>STDEV(N5:N34)</f>
        <v>0.19314920155555268</v>
      </c>
      <c r="R36" s="44"/>
      <c r="S36" s="4"/>
    </row>
    <row r="37" spans="1:19" x14ac:dyDescent="0.25">
      <c r="A37" s="5"/>
      <c r="B37" s="5"/>
      <c r="C37" s="20"/>
      <c r="D37" s="10"/>
      <c r="E37" s="5"/>
      <c r="F37" s="5"/>
      <c r="G37" s="10"/>
      <c r="H37" s="10" t="s">
        <v>95</v>
      </c>
      <c r="I37" s="15">
        <f>STDEV(I5:I34)</f>
        <v>10.001923480475741</v>
      </c>
      <c r="J37" s="10"/>
      <c r="K37" s="10"/>
      <c r="L37" s="10"/>
      <c r="M37" s="10" t="s">
        <v>96</v>
      </c>
      <c r="N37" s="25">
        <f>AVERAGE(N5:N34)</f>
        <v>0.92822462611779977</v>
      </c>
      <c r="O37" s="30"/>
      <c r="P37" s="35" t="s">
        <v>97</v>
      </c>
      <c r="Q37" s="46">
        <f>AVERAGE(R5:R34)</f>
        <v>14.42250529636336</v>
      </c>
      <c r="R37" s="45" t="s">
        <v>98</v>
      </c>
      <c r="S37" s="5">
        <f>+(Q37/N37)</f>
        <v>15.537731806021938</v>
      </c>
    </row>
    <row r="39" spans="1:19" x14ac:dyDescent="0.25">
      <c r="J39" s="47" t="s">
        <v>99</v>
      </c>
      <c r="K39" s="48">
        <v>0.90100000000000002</v>
      </c>
    </row>
    <row r="40" spans="1:19" x14ac:dyDescent="0.25">
      <c r="J40" s="47" t="s">
        <v>100</v>
      </c>
      <c r="K40" s="48">
        <v>0.90100000000000002</v>
      </c>
    </row>
  </sheetData>
  <conditionalFormatting sqref="A5:S34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49C15-54FF-4180-83F7-0E619DAF858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2023-01-31T16:56:00Z</cp:lastPrinted>
  <dcterms:created xsi:type="dcterms:W3CDTF">2023-01-31T15:28:08Z</dcterms:created>
  <dcterms:modified xsi:type="dcterms:W3CDTF">2023-01-31T21:53:29Z</dcterms:modified>
</cp:coreProperties>
</file>